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765"/>
  </bookViews>
  <sheets>
    <sheet name="成绩单" sheetId="5" r:id="rId1"/>
  </sheets>
  <definedNames>
    <definedName name="_xlnm.Print_Titles" localSheetId="0">成绩单!$2:$2</definedName>
  </definedNames>
  <calcPr calcId="145621"/>
</workbook>
</file>

<file path=xl/calcChain.xml><?xml version="1.0" encoding="utf-8"?>
<calcChain xmlns="http://schemas.openxmlformats.org/spreadsheetml/2006/main">
  <c r="J15" i="5" l="1"/>
  <c r="J16" i="5"/>
  <c r="J17" i="5"/>
  <c r="J18" i="5"/>
  <c r="J14" i="5"/>
  <c r="H15" i="5"/>
  <c r="H16" i="5"/>
  <c r="H17" i="5"/>
  <c r="H18" i="5"/>
  <c r="H14" i="5"/>
  <c r="J13" i="5"/>
  <c r="J12" i="5"/>
  <c r="J11" i="5"/>
  <c r="J9" i="5"/>
  <c r="J10" i="5"/>
  <c r="J7" i="5"/>
  <c r="J8" i="5"/>
  <c r="J6" i="5"/>
  <c r="J5" i="5"/>
  <c r="J4" i="5"/>
  <c r="H13" i="5"/>
  <c r="H12" i="5"/>
  <c r="H11" i="5"/>
  <c r="H9" i="5"/>
  <c r="H10" i="5"/>
  <c r="H7" i="5"/>
  <c r="H8" i="5"/>
  <c r="H6" i="5"/>
  <c r="H5" i="5"/>
  <c r="H4" i="5"/>
  <c r="K11" i="5" l="1"/>
  <c r="K7" i="5"/>
  <c r="K4" i="5"/>
  <c r="K8" i="5"/>
  <c r="K9" i="5"/>
  <c r="K5" i="5"/>
  <c r="K6" i="5"/>
  <c r="K12" i="5"/>
  <c r="K14" i="5"/>
  <c r="K18" i="5"/>
  <c r="K10" i="5"/>
  <c r="K13" i="5"/>
  <c r="K17" i="5"/>
  <c r="K16" i="5"/>
  <c r="K15" i="5"/>
</calcChain>
</file>

<file path=xl/sharedStrings.xml><?xml version="1.0" encoding="utf-8"?>
<sst xmlns="http://schemas.openxmlformats.org/spreadsheetml/2006/main" count="107" uniqueCount="61">
  <si>
    <t>报考部门</t>
  </si>
  <si>
    <t>报考职位</t>
  </si>
  <si>
    <t>文字综合职位</t>
  </si>
  <si>
    <t>男</t>
  </si>
  <si>
    <t>女</t>
  </si>
  <si>
    <t>四平市铁东区人民检察院</t>
  </si>
  <si>
    <t>司法会计职位</t>
  </si>
  <si>
    <t>乙</t>
  </si>
  <si>
    <t>双辽市人民检察院</t>
  </si>
  <si>
    <t>检察官助理职位</t>
  </si>
  <si>
    <t>张松</t>
  </si>
  <si>
    <t>计算机管理职位</t>
  </si>
  <si>
    <t>双辽市总工会</t>
  </si>
  <si>
    <t>梨树县人民法院</t>
  </si>
  <si>
    <t>法官助理职位</t>
  </si>
  <si>
    <t>双辽市委统战部</t>
  </si>
  <si>
    <t>共青团双辽市委</t>
  </si>
  <si>
    <t>公主岭市人民法院</t>
  </si>
  <si>
    <t>法官职位</t>
  </si>
  <si>
    <t>龚殿琴</t>
  </si>
  <si>
    <t>杨小丽</t>
  </si>
  <si>
    <t>张皎</t>
  </si>
  <si>
    <t>王艺霖</t>
  </si>
  <si>
    <t>潘璇</t>
  </si>
  <si>
    <t>韩秀秀</t>
  </si>
  <si>
    <t>刘营</t>
  </si>
  <si>
    <t>王瑜</t>
  </si>
  <si>
    <t>王丹</t>
  </si>
  <si>
    <t>王一卓</t>
  </si>
  <si>
    <t>岳雯雯</t>
  </si>
  <si>
    <t>张德鸿</t>
  </si>
  <si>
    <t>齐月</t>
  </si>
  <si>
    <t>孙淼</t>
  </si>
  <si>
    <t>姓名</t>
    <phoneticPr fontId="3" type="noConversion"/>
  </si>
  <si>
    <t>级别</t>
    <phoneticPr fontId="3" type="noConversion"/>
  </si>
  <si>
    <t>性别</t>
    <phoneticPr fontId="3" type="noConversion"/>
  </si>
  <si>
    <t>招考人数</t>
    <phoneticPr fontId="3" type="noConversion"/>
  </si>
  <si>
    <t>总成绩</t>
    <phoneticPr fontId="3" type="noConversion"/>
  </si>
  <si>
    <t>最后名次</t>
    <phoneticPr fontId="3" type="noConversion"/>
  </si>
  <si>
    <t>77.00</t>
  </si>
  <si>
    <t>76.60</t>
  </si>
  <si>
    <t>80.20</t>
  </si>
  <si>
    <t>75.00</t>
  </si>
  <si>
    <t>77.40</t>
  </si>
  <si>
    <t>77.80</t>
  </si>
  <si>
    <t>80.80</t>
  </si>
  <si>
    <t>83.80</t>
  </si>
  <si>
    <t>78.00</t>
  </si>
  <si>
    <t>79.40</t>
  </si>
  <si>
    <t>78.60</t>
  </si>
  <si>
    <t>80.60</t>
  </si>
  <si>
    <t>笔试成绩</t>
    <phoneticPr fontId="3" type="noConversion"/>
  </si>
  <si>
    <t>笔试
折合</t>
    <phoneticPr fontId="3" type="noConversion"/>
  </si>
  <si>
    <t>面试
成绩</t>
    <phoneticPr fontId="3" type="noConversion"/>
  </si>
  <si>
    <t>面试
折合</t>
    <phoneticPr fontId="3" type="noConversion"/>
  </si>
  <si>
    <t>王丽平</t>
    <phoneticPr fontId="3" type="noConversion"/>
  </si>
  <si>
    <t>四平市委宣传部</t>
    <phoneticPr fontId="3" type="noConversion"/>
  </si>
  <si>
    <t>文字综合职位</t>
    <phoneticPr fontId="3" type="noConversion"/>
  </si>
  <si>
    <t>甲</t>
    <phoneticPr fontId="3" type="noConversion"/>
  </si>
  <si>
    <t>女</t>
    <phoneticPr fontId="3" type="noConversion"/>
  </si>
  <si>
    <t>2014年四平市各级党群机关招录公务员参加体检人员名单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</si>
</sst>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黑体"/>
      <family val="3"/>
      <charset val="134"/>
    </font>
    <font>
      <b/>
      <sz val="11"/>
      <color indexed="8"/>
      <name val="黑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6" fontId="1" fillId="0" borderId="1" xfId="1" applyNumberFormat="1" applyFont="1" applyFill="1" applyBorder="1" applyAlignment="1">
      <alignment horizontal="center" vertical="center" wrapText="1"/>
    </xf>
    <xf numFmtId="176" fontId="0" fillId="0" borderId="0" xfId="0" applyNumberFormat="1" applyFill="1">
      <alignment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pane ySplit="2" topLeftCell="A3" activePane="bottomLeft" state="frozen"/>
      <selection pane="bottomLeft" activeCell="N5" sqref="N5"/>
    </sheetView>
  </sheetViews>
  <sheetFormatPr defaultRowHeight="13.5" x14ac:dyDescent="0.15"/>
  <cols>
    <col min="1" max="1" width="6.25" style="2" customWidth="1"/>
    <col min="2" max="2" width="8.125" style="2" customWidth="1"/>
    <col min="3" max="3" width="5" style="2" customWidth="1"/>
    <col min="4" max="5" width="14" style="2" customWidth="1"/>
    <col min="6" max="6" width="5" style="2" customWidth="1"/>
    <col min="7" max="7" width="6.125" style="2" customWidth="1"/>
    <col min="8" max="8" width="7.625" style="7" customWidth="1"/>
    <col min="9" max="9" width="7.375" style="2" customWidth="1"/>
    <col min="10" max="10" width="8.125" style="7" customWidth="1"/>
    <col min="11" max="11" width="8.375" style="2" customWidth="1"/>
    <col min="12" max="12" width="6.125" style="2" customWidth="1"/>
    <col min="13" max="16384" width="9" style="2"/>
  </cols>
  <sheetData>
    <row r="1" spans="1:13" ht="82.5" customHeight="1" x14ac:dyDescent="0.15">
      <c r="A1" s="13" t="s">
        <v>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s="3" customFormat="1" ht="42.75" customHeight="1" x14ac:dyDescent="0.15">
      <c r="A2" s="4" t="s">
        <v>36</v>
      </c>
      <c r="B2" s="4" t="s">
        <v>33</v>
      </c>
      <c r="C2" s="4" t="s">
        <v>35</v>
      </c>
      <c r="D2" s="4" t="s">
        <v>0</v>
      </c>
      <c r="E2" s="4" t="s">
        <v>1</v>
      </c>
      <c r="F2" s="4" t="s">
        <v>34</v>
      </c>
      <c r="G2" s="4" t="s">
        <v>51</v>
      </c>
      <c r="H2" s="5" t="s">
        <v>52</v>
      </c>
      <c r="I2" s="4" t="s">
        <v>53</v>
      </c>
      <c r="J2" s="5" t="s">
        <v>54</v>
      </c>
      <c r="K2" s="4" t="s">
        <v>37</v>
      </c>
      <c r="L2" s="4" t="s">
        <v>38</v>
      </c>
    </row>
    <row r="3" spans="1:13" ht="36.75" customHeight="1" x14ac:dyDescent="0.15">
      <c r="A3" s="1">
        <v>1</v>
      </c>
      <c r="B3" s="1" t="s">
        <v>55</v>
      </c>
      <c r="C3" s="1" t="s">
        <v>59</v>
      </c>
      <c r="D3" s="1" t="s">
        <v>56</v>
      </c>
      <c r="E3" s="1" t="s">
        <v>57</v>
      </c>
      <c r="F3" s="1" t="s">
        <v>58</v>
      </c>
      <c r="G3" s="1">
        <v>147</v>
      </c>
      <c r="H3" s="6">
        <v>44.1</v>
      </c>
      <c r="I3" s="6">
        <v>81.400000000000006</v>
      </c>
      <c r="J3" s="6">
        <v>32.56</v>
      </c>
      <c r="K3" s="8">
        <v>76.66</v>
      </c>
      <c r="L3" s="9">
        <v>1</v>
      </c>
    </row>
    <row r="4" spans="1:13" ht="36.75" customHeight="1" x14ac:dyDescent="0.15">
      <c r="A4" s="1">
        <v>1</v>
      </c>
      <c r="B4" s="1" t="s">
        <v>21</v>
      </c>
      <c r="C4" s="1" t="s">
        <v>4</v>
      </c>
      <c r="D4" s="1" t="s">
        <v>5</v>
      </c>
      <c r="E4" s="1" t="s">
        <v>11</v>
      </c>
      <c r="F4" s="1" t="s">
        <v>7</v>
      </c>
      <c r="G4" s="1">
        <v>151</v>
      </c>
      <c r="H4" s="6">
        <f t="shared" ref="H4:H5" si="0">G4*0.3</f>
        <v>45.3</v>
      </c>
      <c r="I4" s="6" t="s">
        <v>40</v>
      </c>
      <c r="J4" s="6">
        <f t="shared" ref="J4:J5" si="1">I4*0.4</f>
        <v>30.64</v>
      </c>
      <c r="K4" s="8">
        <f>H4+J4</f>
        <v>75.94</v>
      </c>
      <c r="L4" s="9">
        <v>1</v>
      </c>
    </row>
    <row r="5" spans="1:13" ht="36.75" customHeight="1" x14ac:dyDescent="0.15">
      <c r="A5" s="1">
        <v>1</v>
      </c>
      <c r="B5" s="1" t="s">
        <v>10</v>
      </c>
      <c r="C5" s="1" t="s">
        <v>4</v>
      </c>
      <c r="D5" s="1" t="s">
        <v>5</v>
      </c>
      <c r="E5" s="1" t="s">
        <v>6</v>
      </c>
      <c r="F5" s="1" t="s">
        <v>7</v>
      </c>
      <c r="G5" s="1">
        <v>146</v>
      </c>
      <c r="H5" s="6">
        <f t="shared" si="0"/>
        <v>43.8</v>
      </c>
      <c r="I5" s="6">
        <v>78.8</v>
      </c>
      <c r="J5" s="6">
        <f t="shared" si="1"/>
        <v>31.52</v>
      </c>
      <c r="K5" s="8">
        <f>H5+J5</f>
        <v>75.319999999999993</v>
      </c>
      <c r="L5" s="9">
        <v>1</v>
      </c>
    </row>
    <row r="6" spans="1:13" ht="36.75" customHeight="1" x14ac:dyDescent="0.15">
      <c r="A6" s="10">
        <v>5</v>
      </c>
      <c r="B6" s="1" t="s">
        <v>26</v>
      </c>
      <c r="C6" s="1" t="s">
        <v>4</v>
      </c>
      <c r="D6" s="1" t="s">
        <v>17</v>
      </c>
      <c r="E6" s="1" t="s">
        <v>18</v>
      </c>
      <c r="F6" s="1" t="s">
        <v>7</v>
      </c>
      <c r="G6" s="1">
        <v>152</v>
      </c>
      <c r="H6" s="6">
        <f t="shared" ref="H6:H12" si="2">G6*0.3</f>
        <v>45.6</v>
      </c>
      <c r="I6" s="6" t="s">
        <v>39</v>
      </c>
      <c r="J6" s="6">
        <f t="shared" ref="J6:J12" si="3">I6*0.4</f>
        <v>30.8</v>
      </c>
      <c r="K6" s="8">
        <f>H6+J6</f>
        <v>76.400000000000006</v>
      </c>
      <c r="L6" s="9">
        <v>1</v>
      </c>
    </row>
    <row r="7" spans="1:13" ht="36.75" customHeight="1" x14ac:dyDescent="0.15">
      <c r="A7" s="11"/>
      <c r="B7" s="1" t="s">
        <v>20</v>
      </c>
      <c r="C7" s="1" t="s">
        <v>4</v>
      </c>
      <c r="D7" s="1" t="s">
        <v>17</v>
      </c>
      <c r="E7" s="1" t="s">
        <v>18</v>
      </c>
      <c r="F7" s="1" t="s">
        <v>7</v>
      </c>
      <c r="G7" s="1">
        <v>144.5</v>
      </c>
      <c r="H7" s="6">
        <f t="shared" si="2"/>
        <v>43.35</v>
      </c>
      <c r="I7" s="6" t="s">
        <v>41</v>
      </c>
      <c r="J7" s="6">
        <f t="shared" si="3"/>
        <v>32.080000000000005</v>
      </c>
      <c r="K7" s="8">
        <f>H7+J7</f>
        <v>75.430000000000007</v>
      </c>
      <c r="L7" s="9">
        <v>2</v>
      </c>
    </row>
    <row r="8" spans="1:13" ht="36.75" customHeight="1" x14ac:dyDescent="0.15">
      <c r="A8" s="11"/>
      <c r="B8" s="1" t="s">
        <v>25</v>
      </c>
      <c r="C8" s="1" t="s">
        <v>3</v>
      </c>
      <c r="D8" s="1" t="s">
        <v>17</v>
      </c>
      <c r="E8" s="1" t="s">
        <v>18</v>
      </c>
      <c r="F8" s="1" t="s">
        <v>7</v>
      </c>
      <c r="G8" s="1">
        <v>148.5</v>
      </c>
      <c r="H8" s="6">
        <f t="shared" si="2"/>
        <v>44.55</v>
      </c>
      <c r="I8" s="6" t="s">
        <v>39</v>
      </c>
      <c r="J8" s="6">
        <f t="shared" si="3"/>
        <v>30.8</v>
      </c>
      <c r="K8" s="8">
        <f>H8+J8</f>
        <v>75.349999999999994</v>
      </c>
      <c r="L8" s="9">
        <v>3</v>
      </c>
    </row>
    <row r="9" spans="1:13" ht="36.75" customHeight="1" x14ac:dyDescent="0.15">
      <c r="A9" s="11"/>
      <c r="B9" s="1" t="s">
        <v>19</v>
      </c>
      <c r="C9" s="1" t="s">
        <v>4</v>
      </c>
      <c r="D9" s="1" t="s">
        <v>17</v>
      </c>
      <c r="E9" s="1" t="s">
        <v>18</v>
      </c>
      <c r="F9" s="1" t="s">
        <v>7</v>
      </c>
      <c r="G9" s="1">
        <v>140.5</v>
      </c>
      <c r="H9" s="6">
        <f t="shared" si="2"/>
        <v>42.15</v>
      </c>
      <c r="I9" s="6" t="s">
        <v>43</v>
      </c>
      <c r="J9" s="6">
        <f t="shared" si="3"/>
        <v>30.960000000000004</v>
      </c>
      <c r="K9" s="8">
        <f>H9+J9</f>
        <v>73.11</v>
      </c>
      <c r="L9" s="9">
        <v>4</v>
      </c>
    </row>
    <row r="10" spans="1:13" ht="36.75" customHeight="1" x14ac:dyDescent="0.15">
      <c r="A10" s="12"/>
      <c r="B10" s="1" t="s">
        <v>24</v>
      </c>
      <c r="C10" s="1" t="s">
        <v>4</v>
      </c>
      <c r="D10" s="1" t="s">
        <v>17</v>
      </c>
      <c r="E10" s="1" t="s">
        <v>18</v>
      </c>
      <c r="F10" s="1" t="s">
        <v>7</v>
      </c>
      <c r="G10" s="1">
        <v>142</v>
      </c>
      <c r="H10" s="6">
        <f t="shared" si="2"/>
        <v>42.6</v>
      </c>
      <c r="I10" s="6" t="s">
        <v>42</v>
      </c>
      <c r="J10" s="6">
        <f t="shared" si="3"/>
        <v>30</v>
      </c>
      <c r="K10" s="8">
        <f>H10+J10</f>
        <v>72.599999999999994</v>
      </c>
      <c r="L10" s="9">
        <v>5</v>
      </c>
    </row>
    <row r="11" spans="1:13" ht="36.75" customHeight="1" x14ac:dyDescent="0.15">
      <c r="A11" s="10">
        <v>2</v>
      </c>
      <c r="B11" s="1" t="s">
        <v>29</v>
      </c>
      <c r="C11" s="1" t="s">
        <v>4</v>
      </c>
      <c r="D11" s="1" t="s">
        <v>13</v>
      </c>
      <c r="E11" s="1" t="s">
        <v>18</v>
      </c>
      <c r="F11" s="1" t="s">
        <v>7</v>
      </c>
      <c r="G11" s="1">
        <v>135.5</v>
      </c>
      <c r="H11" s="6">
        <f t="shared" si="2"/>
        <v>40.65</v>
      </c>
      <c r="I11" s="6" t="s">
        <v>45</v>
      </c>
      <c r="J11" s="6">
        <f t="shared" si="3"/>
        <v>32.32</v>
      </c>
      <c r="K11" s="8">
        <f>H11+J11</f>
        <v>72.97</v>
      </c>
      <c r="L11" s="9">
        <v>1</v>
      </c>
    </row>
    <row r="12" spans="1:13" customFormat="1" ht="36.75" customHeight="1" x14ac:dyDescent="0.15">
      <c r="A12" s="12"/>
      <c r="B12" s="1" t="s">
        <v>30</v>
      </c>
      <c r="C12" s="1" t="s">
        <v>3</v>
      </c>
      <c r="D12" s="1" t="s">
        <v>13</v>
      </c>
      <c r="E12" s="1" t="s">
        <v>18</v>
      </c>
      <c r="F12" s="1" t="s">
        <v>7</v>
      </c>
      <c r="G12" s="1">
        <v>130</v>
      </c>
      <c r="H12" s="6">
        <f t="shared" si="2"/>
        <v>39</v>
      </c>
      <c r="I12" s="6" t="s">
        <v>44</v>
      </c>
      <c r="J12" s="6">
        <f t="shared" si="3"/>
        <v>31.12</v>
      </c>
      <c r="K12" s="8">
        <f>H12+J12</f>
        <v>70.12</v>
      </c>
      <c r="L12" s="9">
        <v>2</v>
      </c>
      <c r="M12" s="2"/>
    </row>
    <row r="13" spans="1:13" ht="36.75" customHeight="1" x14ac:dyDescent="0.15">
      <c r="A13" s="1">
        <v>1</v>
      </c>
      <c r="B13" s="1" t="s">
        <v>27</v>
      </c>
      <c r="C13" s="1" t="s">
        <v>4</v>
      </c>
      <c r="D13" s="1" t="s">
        <v>13</v>
      </c>
      <c r="E13" s="1" t="s">
        <v>14</v>
      </c>
      <c r="F13" s="1" t="s">
        <v>7</v>
      </c>
      <c r="G13" s="1">
        <v>152.5</v>
      </c>
      <c r="H13" s="6">
        <f>G13*0.3</f>
        <v>45.75</v>
      </c>
      <c r="I13" s="6" t="s">
        <v>46</v>
      </c>
      <c r="J13" s="6">
        <f>I13*0.4</f>
        <v>33.520000000000003</v>
      </c>
      <c r="K13" s="8">
        <f>H13+J13</f>
        <v>79.27000000000001</v>
      </c>
      <c r="L13" s="9">
        <v>1</v>
      </c>
    </row>
    <row r="14" spans="1:13" ht="36.75" customHeight="1" x14ac:dyDescent="0.15">
      <c r="A14" s="1">
        <v>1</v>
      </c>
      <c r="B14" s="1" t="s">
        <v>28</v>
      </c>
      <c r="C14" s="1" t="s">
        <v>4</v>
      </c>
      <c r="D14" s="1" t="s">
        <v>16</v>
      </c>
      <c r="E14" s="1" t="s">
        <v>2</v>
      </c>
      <c r="F14" s="1" t="s">
        <v>7</v>
      </c>
      <c r="G14" s="1">
        <v>144</v>
      </c>
      <c r="H14" s="6">
        <f t="shared" ref="H14:H18" si="4">G14*0.3</f>
        <v>43.199999999999996</v>
      </c>
      <c r="I14" s="6" t="s">
        <v>41</v>
      </c>
      <c r="J14" s="6">
        <f t="shared" ref="J14:J18" si="5">I14*0.4</f>
        <v>32.080000000000005</v>
      </c>
      <c r="K14" s="8">
        <f>H14+J14</f>
        <v>75.28</v>
      </c>
      <c r="L14" s="9">
        <v>1</v>
      </c>
    </row>
    <row r="15" spans="1:13" ht="36.75" customHeight="1" x14ac:dyDescent="0.15">
      <c r="A15" s="10">
        <v>2</v>
      </c>
      <c r="B15" s="1" t="s">
        <v>22</v>
      </c>
      <c r="C15" s="1" t="s">
        <v>4</v>
      </c>
      <c r="D15" s="1" t="s">
        <v>8</v>
      </c>
      <c r="E15" s="1" t="s">
        <v>9</v>
      </c>
      <c r="F15" s="1" t="s">
        <v>7</v>
      </c>
      <c r="G15" s="1">
        <v>154</v>
      </c>
      <c r="H15" s="6">
        <f t="shared" si="4"/>
        <v>46.199999999999996</v>
      </c>
      <c r="I15" s="6" t="s">
        <v>47</v>
      </c>
      <c r="J15" s="6">
        <f t="shared" si="5"/>
        <v>31.200000000000003</v>
      </c>
      <c r="K15" s="8">
        <f>H15+J15</f>
        <v>77.400000000000006</v>
      </c>
      <c r="L15" s="9">
        <v>1</v>
      </c>
    </row>
    <row r="16" spans="1:13" ht="36.75" customHeight="1" x14ac:dyDescent="0.15">
      <c r="A16" s="12"/>
      <c r="B16" s="1" t="s">
        <v>32</v>
      </c>
      <c r="C16" s="1" t="s">
        <v>4</v>
      </c>
      <c r="D16" s="1" t="s">
        <v>8</v>
      </c>
      <c r="E16" s="1" t="s">
        <v>9</v>
      </c>
      <c r="F16" s="1" t="s">
        <v>7</v>
      </c>
      <c r="G16" s="1">
        <v>149.5</v>
      </c>
      <c r="H16" s="6">
        <f t="shared" si="4"/>
        <v>44.85</v>
      </c>
      <c r="I16" s="6" t="s">
        <v>48</v>
      </c>
      <c r="J16" s="6">
        <f t="shared" si="5"/>
        <v>31.760000000000005</v>
      </c>
      <c r="K16" s="8">
        <f>H16+J16</f>
        <v>76.610000000000014</v>
      </c>
      <c r="L16" s="9">
        <v>2</v>
      </c>
    </row>
    <row r="17" spans="1:12" ht="36.75" customHeight="1" x14ac:dyDescent="0.15">
      <c r="A17" s="1">
        <v>1</v>
      </c>
      <c r="B17" s="1" t="s">
        <v>31</v>
      </c>
      <c r="C17" s="1" t="s">
        <v>4</v>
      </c>
      <c r="D17" s="1" t="s">
        <v>15</v>
      </c>
      <c r="E17" s="1" t="s">
        <v>2</v>
      </c>
      <c r="F17" s="1" t="s">
        <v>7</v>
      </c>
      <c r="G17" s="1">
        <v>155</v>
      </c>
      <c r="H17" s="6">
        <f t="shared" si="4"/>
        <v>46.5</v>
      </c>
      <c r="I17" s="6" t="s">
        <v>49</v>
      </c>
      <c r="J17" s="6">
        <f t="shared" si="5"/>
        <v>31.439999999999998</v>
      </c>
      <c r="K17" s="8">
        <f>H17+J17</f>
        <v>77.94</v>
      </c>
      <c r="L17" s="9">
        <v>1</v>
      </c>
    </row>
    <row r="18" spans="1:12" ht="36.75" customHeight="1" x14ac:dyDescent="0.15">
      <c r="A18" s="1">
        <v>1</v>
      </c>
      <c r="B18" s="1" t="s">
        <v>23</v>
      </c>
      <c r="C18" s="1" t="s">
        <v>3</v>
      </c>
      <c r="D18" s="1" t="s">
        <v>12</v>
      </c>
      <c r="E18" s="1" t="s">
        <v>2</v>
      </c>
      <c r="F18" s="1" t="s">
        <v>7</v>
      </c>
      <c r="G18" s="1">
        <v>149</v>
      </c>
      <c r="H18" s="6">
        <f t="shared" si="4"/>
        <v>44.699999999999996</v>
      </c>
      <c r="I18" s="6" t="s">
        <v>50</v>
      </c>
      <c r="J18" s="6">
        <f t="shared" si="5"/>
        <v>32.24</v>
      </c>
      <c r="K18" s="8">
        <f>H18+J18</f>
        <v>76.94</v>
      </c>
      <c r="L18" s="9">
        <v>1</v>
      </c>
    </row>
  </sheetData>
  <sortState ref="B42:AZ44">
    <sortCondition descending="1" ref="K42:K44"/>
  </sortState>
  <mergeCells count="4">
    <mergeCell ref="A6:A10"/>
    <mergeCell ref="A11:A12"/>
    <mergeCell ref="A15:A16"/>
    <mergeCell ref="A1:L1"/>
  </mergeCells>
  <phoneticPr fontId="3" type="noConversion"/>
  <printOptions horizontalCentered="1"/>
  <pageMargins left="0" right="0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成绩单</vt:lpstr>
      <vt:lpstr>成绩单!Print_Titles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2014-06-20T02:02:26Z</cp:lastPrinted>
  <dcterms:created xsi:type="dcterms:W3CDTF">2014-05-06T08:18:54Z</dcterms:created>
  <dcterms:modified xsi:type="dcterms:W3CDTF">2014-06-20T02:02:48Z</dcterms:modified>
</cp:coreProperties>
</file>